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7FB95C3-FEB3-4F94-82B7-2322B55DAB5D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Шифр" sheetId="9" r:id="rId1"/>
    <sheet name="ТЗ" sheetId="12" r:id="rId2"/>
    <sheet name="Схема сборки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7" l="1"/>
  <c r="B3" i="9" l="1"/>
  <c r="C15" i="7" l="1"/>
  <c r="C20" i="7"/>
  <c r="C21" i="7"/>
  <c r="C18" i="7"/>
  <c r="C14" i="7"/>
  <c r="C13" i="7"/>
  <c r="C16" i="7"/>
  <c r="B7" i="7" l="1"/>
  <c r="C7" i="7" s="1"/>
  <c r="B8" i="7"/>
  <c r="C8" i="7" s="1"/>
  <c r="B9" i="7"/>
  <c r="C9" i="7" s="1"/>
  <c r="B6" i="7"/>
  <c r="C3" i="13" l="1"/>
  <c r="C11" i="7" l="1"/>
  <c r="C19" i="7" l="1"/>
  <c r="A2" i="12" l="1"/>
  <c r="C3" i="7" l="1"/>
  <c r="C6" i="7" l="1"/>
</calcChain>
</file>

<file path=xl/sharedStrings.xml><?xml version="1.0" encoding="utf-8"?>
<sst xmlns="http://schemas.openxmlformats.org/spreadsheetml/2006/main" count="117" uniqueCount="104">
  <si>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</si>
  <si>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</si>
  <si>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</si>
  <si>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</si>
  <si>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</si>
  <si>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</si>
  <si>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</si>
  <si>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</si>
  <si>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</si>
  <si>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</si>
  <si>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</si>
  <si>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</si>
  <si>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</si>
  <si>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</si>
  <si>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</si>
  <si>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</si>
  <si>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</si>
  <si>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</si>
  <si>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</si>
  <si>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</si>
  <si>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</si>
  <si>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</si>
  <si>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</si>
  <si>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</si>
  <si>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</si>
  <si>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</si>
  <si>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</si>
  <si>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</si>
  <si>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</si>
  <si>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</si>
  <si>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</si>
  <si>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</si>
  <si>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</si>
  <si>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</si>
  <si>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</si>
  <si>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</si>
  <si>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</si>
  <si>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</si>
  <si>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</si>
  <si>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</si>
  <si>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</si>
  <si>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</si>
  <si>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</si>
  <si>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</si>
  <si>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</si>
  <si>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</si>
  <si>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</si>
  <si>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</si>
  <si>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Размер</t>
  </si>
  <si>
    <t>Малые форматы</t>
  </si>
  <si>
    <t>бессрочно</t>
  </si>
  <si>
    <t>Крепежные элементы</t>
  </si>
  <si>
    <t>СБОРКА КОНУСТРУКЦИИ</t>
  </si>
  <si>
    <t>Стандарт</t>
  </si>
  <si>
    <t>МФ</t>
  </si>
  <si>
    <t>Типоразмер 2
(Т2)</t>
  </si>
  <si>
    <r>
      <t xml:space="preserve">Короб монтируется с помощью комплекта крепежных элементов к потолочному перекрытию.
</t>
    </r>
    <r>
      <rPr>
        <b/>
        <sz val="11"/>
        <rFont val="Times New Roman"/>
        <family val="1"/>
        <charset val="204"/>
      </rPr>
      <t xml:space="preserve">ВАЖНО: </t>
    </r>
    <r>
      <rPr>
        <sz val="11"/>
        <rFont val="Times New Roman"/>
        <family val="1"/>
        <charset val="204"/>
      </rPr>
      <t xml:space="preserve">Монтаж короба регламентируется ПКД. 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</t>
    </r>
  </si>
  <si>
    <t>Подсветка</t>
  </si>
  <si>
    <t>Черепков П. В.</t>
  </si>
  <si>
    <t>Директор департамента по эксплуатации</t>
  </si>
  <si>
    <t>Департамент по эксплуатации</t>
  </si>
  <si>
    <t>Воропаева А.П.</t>
  </si>
  <si>
    <t>Эксперт</t>
  </si>
  <si>
    <t>Отдел визуального оформления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</si>
  <si>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</si>
  <si>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</si>
  <si>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</si>
  <si>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</si>
  <si>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</si>
  <si>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</si>
  <si>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</si>
  <si>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Подвесная конструкция</t>
  </si>
  <si>
    <t>ФРОВ</t>
  </si>
  <si>
    <t>10880х380 мм</t>
  </si>
  <si>
    <t>-</t>
  </si>
  <si>
    <t>1. Подвесная конструкция с буквами
2. Крепежные элементы для монтажа</t>
  </si>
  <si>
    <t>шт.</t>
  </si>
  <si>
    <t>Каркас</t>
  </si>
  <si>
    <t xml:space="preserve">КАРКАС  </t>
  </si>
  <si>
    <t>ДЕКОРАТИВНЫЕ СТЕНКИ</t>
  </si>
  <si>
    <t>Лицевая панель</t>
  </si>
  <si>
    <t>Внутренняя панель</t>
  </si>
  <si>
    <t>БУКВЫ</t>
  </si>
  <si>
    <t>Буквы</t>
  </si>
  <si>
    <t>Не используется</t>
  </si>
  <si>
    <t>КРЕПЕЖНЫЕ ЭЛЕМЕНТЫ</t>
  </si>
  <si>
    <t>Крепежные элементы для панелей</t>
  </si>
  <si>
    <t>1. Саморезы с потайными шляпками
2. Маскировочные стикеры из Oracal 641 №064 М  
и др. цвет согласно макету, Своду РИМ и по согласованию с Заказчиком.
3. Дополнительно: клей и др. крепежные элементы при необходимости.</t>
  </si>
  <si>
    <t xml:space="preserve">1. ПВХ 1 мм
2. Фрезерная резка согласно контуру реза.
3. Трафарет
4. Цианкрелатный клей и др. дополнительные крепежные элементы.
</t>
  </si>
  <si>
    <t>Вариант 1 (двусторонний)</t>
  </si>
  <si>
    <t>Вариант 2 (односторонний)</t>
  </si>
  <si>
    <t>Материалы/технология 1</t>
  </si>
  <si>
    <t>Материалы/технология 2</t>
  </si>
  <si>
    <t>Схема сборки Подвестной конструкции ФРОВ</t>
  </si>
  <si>
    <t>1. Винт-кольца, шайбы, гайки
2. Трос стальной 3 мм.
3. Талреп на каждый свис. 
4. Зажимы для троса  (2 шт снизу; 2 шт сверху), итого:  4 шт. на каждый свис. 
5. Комплект крепежных элементов для монтажа к потолочному перекрытию (подбирается согласно типу потолочного перекрытия). 
6. 1 опуск - длина - 2-4 м (корректировка в зависимости от высоты потолка). Количество опусков определяется в зависимости от нагрузки.</t>
  </si>
  <si>
    <t>ПВХ+пленка+метал.труба двусторон.</t>
  </si>
  <si>
    <t>ПВХ+пленка+метал.труба односторон.</t>
  </si>
  <si>
    <t xml:space="preserve">Из алюминиевой трубы сваривается каркас необходимой формы. Каркас окрашивается порошковой краской в нужный цвет (зеленый).
ПВХ панели фиксируются с помощью саморезов к алюминиевому каркасу. Саморезы скрываются маскировочными стикерами под цвет декоративных панелей. Лицевая панель фиксируется с внешней стороны каркаса, внутренняя панель - с внутренней стороны каркаса, чтобы не просматривался металлический каркас (для Варианта 1 - двусторонний).
Буквы приклеиваются к лицевым ПВХ панелям согласно макета. Для точного расположения букв используется трафарет.
В верхнюю трубу алюминиевого каркаса монтируются винт-кольца+шайбы, гайки для дальнейшего подвеса за тросы к потолочному перекрытию. Винт-кольца располагаются на расстоянии друг от друга 600-700 мм с учетом нагрузки подвесной конструкции.
</t>
  </si>
  <si>
    <t>Над оборудованием ФРОВ.</t>
  </si>
  <si>
    <t>1. Схема сборки</t>
  </si>
  <si>
    <t xml:space="preserve">2. Наименование для кодировки РИМ </t>
  </si>
  <si>
    <r>
      <t xml:space="preserve">1. ПВХ 3 мм, 0.5 г/см³
2. Фрезерная резка согласно контуру реза.
3. Накатка пленки с загибом на торцы. Вид пленки: Oracal 641 №064 М  
и др. цвет согласно макету, Своду РИМ и по согласованию с Заказчиком.
</t>
    </r>
    <r>
      <rPr>
        <i/>
        <sz val="11"/>
        <color theme="1"/>
        <rFont val="Times New Roman"/>
        <family val="1"/>
        <charset val="204"/>
      </rPr>
      <t>*Оклейка пленкой должна быть аккуратная, ровная, без пузырей, бугристости, складок и заломов.
**Загиб на торцы пленки должен быть ровным, без заломов, разрезов и морщин. Загибка на торцы производится с небольшим нахлестом на обратную сторону.</t>
    </r>
  </si>
  <si>
    <t>ТЗ-589/25</t>
  </si>
  <si>
    <t>1. Алюминиевая труба с сечением 25х25 мм.
2. Порошковая окраска в зеленый цвет RAL 6018.
3. Гибка трубы для придания необходимой формы.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</si>
</sst>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30">
    <xf numFmtId="0" fontId="0" fillId="0" borderId="0" xfId="0"/>
    <xf numFmtId="0" fontId="4" fillId="0" borderId="1" xfId="0" applyFont="1" applyFill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4" fillId="0" borderId="0" xfId="0" applyFont="1"/>
    <xf numFmtId="0" fontId="3" fillId="0" borderId="8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8" fillId="2" borderId="13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14" fontId="4" fillId="0" borderId="1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4" fillId="0" borderId="0" xfId="0" applyFont="1" applyBorder="1"/>
    <xf numFmtId="0" fontId="14" fillId="0" borderId="0" xfId="1" applyFont="1" applyBorder="1" applyAlignment="1">
      <alignment vertical="center" wrapText="1"/>
    </xf>
    <xf numFmtId="0" fontId="12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10" fillId="0" borderId="0" xfId="1" applyFont="1" applyBorder="1" applyAlignment="1">
      <alignment vertical="top" wrapText="1"/>
    </xf>
    <xf numFmtId="0" fontId="15" fillId="0" borderId="0" xfId="1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0" fillId="0" borderId="16" xfId="0" applyFont="1" applyBorder="1" applyAlignment="1">
      <alignment vertical="top" wrapText="1"/>
    </xf>
    <xf numFmtId="0" fontId="15" fillId="0" borderId="16" xfId="0" applyFont="1" applyBorder="1" applyAlignment="1">
      <alignment vertical="center" wrapText="1"/>
    </xf>
    <xf numFmtId="0" fontId="8" fillId="2" borderId="17" xfId="0" applyFont="1" applyFill="1" applyBorder="1" applyAlignment="1">
      <alignment vertical="top" wrapText="1"/>
    </xf>
    <xf numFmtId="0" fontId="8" fillId="0" borderId="17" xfId="0" applyFont="1" applyFill="1" applyBorder="1" applyAlignment="1">
      <alignment vertical="top" wrapText="1"/>
    </xf>
    <xf numFmtId="0" fontId="8" fillId="0" borderId="13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2" fillId="0" borderId="2" xfId="2" applyBorder="1" applyAlignment="1">
      <alignment horizontal="left" vertical="top" wrapText="1"/>
    </xf>
    <xf numFmtId="0" fontId="2" fillId="0" borderId="11" xfId="2" applyBorder="1" applyAlignment="1">
      <alignment horizontal="left" vertical="top" wrapText="1"/>
    </xf>
    <xf numFmtId="0" fontId="2" fillId="0" borderId="9" xfId="2" applyFill="1" applyBorder="1"/>
    <xf numFmtId="0" fontId="2" fillId="0" borderId="10" xfId="2" applyFill="1" applyBorder="1"/>
    <xf numFmtId="0" fontId="7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5" borderId="15" xfId="0" applyFont="1" applyFill="1" applyBorder="1" applyAlignment="1">
      <alignment horizontal="center" vertical="top" wrapText="1"/>
    </xf>
    <xf numFmtId="0" fontId="8" fillId="5" borderId="2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CCD7DFB6-62F1-4CB9-B289-16A1CA77C94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3644900</xdr:colOff>
      <xdr:row>5</xdr:row>
      <xdr:rowOff>57150</xdr:rowOff>
    </xdr:from>
    <xdr:to>
      <xdr:col>2</xdr:col>
      <xdr:colOff>1971675</xdr:colOff>
      <xdr:row>5</xdr:row>
      <xdr:rowOff>1951553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3FCE477-D96E-497C-8F1C-FA4F4945C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99200" y="990600"/>
          <a:ext cx="3155950" cy="189122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5</xdr:row>
      <xdr:rowOff>209550</xdr:rowOff>
    </xdr:from>
    <xdr:to>
      <xdr:col>1</xdr:col>
      <xdr:colOff>3171825</xdr:colOff>
      <xdr:row>5</xdr:row>
      <xdr:rowOff>1666875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966A618-1436-4AC1-8290-8F9502EDD0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536" r="8623"/>
        <a:stretch/>
      </xdr:blipFill>
      <xdr:spPr>
        <a:xfrm>
          <a:off x="2997200" y="1143000"/>
          <a:ext cx="2825750" cy="1454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5</xdr:row>
      <xdr:rowOff>171451</xdr:rowOff>
    </xdr:from>
    <xdr:to>
      <xdr:col>2</xdr:col>
      <xdr:colOff>5905645</xdr:colOff>
      <xdr:row>5</xdr:row>
      <xdr:rowOff>4381501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398418E-3D74-4FA6-B58B-49C19ADA6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4" y="1076326"/>
          <a:ext cx="8658371" cy="421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workbookViewId="0">
      <selection activeCell="B2" sqref="B2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ht="14.5" x14ac:dyDescent="0.35">
      <c r="A2" s="5" t="s">
        <v>28</v>
      </c>
      <c r="B2" t="s">
        <v>102</v>
      </c>
      <c r="E2" s="4" t="s">
        <v>29</v>
      </c>
    </row>
    <row r="3" spans="1:5" x14ac:dyDescent="0.3">
      <c r="A3" s="5" t="s">
        <v>27</v>
      </c>
      <c r="B3" s="45" t="str">
        <f>CONCATENATE(ТЗ!B4," ",ТЗ!B5)</f>
        <v>Подвесная конструкция ФРОВ</v>
      </c>
      <c r="E3" s="4" t="s">
        <v>24</v>
      </c>
    </row>
    <row r="4" spans="1:5" x14ac:dyDescent="0.3">
      <c r="A4" s="5" t="s">
        <v>20</v>
      </c>
      <c r="B4" s="51">
        <v>45960</v>
      </c>
    </row>
    <row r="5" spans="1:5" x14ac:dyDescent="0.3">
      <c r="A5" s="5" t="s">
        <v>21</v>
      </c>
      <c r="B5" s="45" t="s">
        <v>50</v>
      </c>
    </row>
    <row r="6" spans="1:5" x14ac:dyDescent="0.3">
      <c r="A6" s="5" t="s">
        <v>5</v>
      </c>
      <c r="B6" s="6" t="s">
        <v>49</v>
      </c>
    </row>
    <row r="7" spans="1:5" x14ac:dyDescent="0.3">
      <c r="A7" s="5" t="s">
        <v>22</v>
      </c>
      <c r="B7" s="6" t="s">
        <v>27</v>
      </c>
    </row>
    <row r="8" spans="1:5" x14ac:dyDescent="0.3">
      <c r="A8" s="5" t="s">
        <v>23</v>
      </c>
      <c r="B8" s="6" t="s">
        <v>29</v>
      </c>
    </row>
    <row r="9" spans="1:5" x14ac:dyDescent="0.3">
      <c r="A9" s="5" t="s">
        <v>25</v>
      </c>
      <c r="B9" s="6" t="s">
        <v>53</v>
      </c>
    </row>
    <row r="13" spans="1:5" s="61" customFormat="1" x14ac:dyDescent="0.3">
      <c r="A13" s="40"/>
      <c r="B13" s="32"/>
      <c r="C13" s="36"/>
    </row>
    <row r="14" spans="1:5" s="34" customFormat="1" ht="14.5" thickBot="1" x14ac:dyDescent="0.35">
      <c r="A14" s="67" t="s">
        <v>12</v>
      </c>
      <c r="B14" s="29"/>
      <c r="C14" s="50" t="s">
        <v>61</v>
      </c>
    </row>
    <row r="15" spans="1:5" s="34" customFormat="1" x14ac:dyDescent="0.3">
      <c r="A15" s="68"/>
      <c r="B15" s="69"/>
      <c r="C15" s="50" t="s">
        <v>62</v>
      </c>
    </row>
    <row r="16" spans="1:5" s="34" customFormat="1" x14ac:dyDescent="0.3">
      <c r="A16" s="70"/>
      <c r="B16" s="71"/>
      <c r="C16" s="50" t="s">
        <v>63</v>
      </c>
    </row>
    <row r="17" spans="1:3" s="34" customFormat="1" x14ac:dyDescent="0.3">
      <c r="A17" s="72"/>
      <c r="B17" s="73"/>
      <c r="C17" s="71"/>
    </row>
    <row r="18" spans="1:3" s="34" customFormat="1" x14ac:dyDescent="0.3">
      <c r="A18" s="72"/>
      <c r="B18" s="73"/>
      <c r="C18" s="50" t="s">
        <v>64</v>
      </c>
    </row>
    <row r="19" spans="1:3" s="34" customFormat="1" x14ac:dyDescent="0.3">
      <c r="A19" s="72"/>
      <c r="B19" s="73"/>
      <c r="C19" s="50"/>
    </row>
    <row r="20" spans="1:3" s="34" customFormat="1" x14ac:dyDescent="0.3">
      <c r="A20" s="72"/>
      <c r="B20" s="73"/>
      <c r="C20" s="71"/>
    </row>
    <row r="21" spans="1:3" s="34" customFormat="1" ht="14.5" thickBot="1" x14ac:dyDescent="0.35">
      <c r="A21" s="67" t="s">
        <v>13</v>
      </c>
      <c r="B21" s="29"/>
      <c r="C21" s="50" t="s">
        <v>65</v>
      </c>
    </row>
    <row r="22" spans="1:3" s="34" customFormat="1" x14ac:dyDescent="0.3">
      <c r="A22" s="70"/>
      <c r="B22" s="73"/>
      <c r="C22" s="50" t="s">
        <v>66</v>
      </c>
    </row>
    <row r="23" spans="1:3" s="34" customFormat="1" x14ac:dyDescent="0.3">
      <c r="A23" s="72"/>
      <c r="B23" s="73"/>
      <c r="C23" s="71"/>
    </row>
    <row r="24" spans="1:3" s="34" customFormat="1" x14ac:dyDescent="0.3">
      <c r="A24" s="72"/>
      <c r="B24" s="73"/>
      <c r="C24" s="50" t="s">
        <v>67</v>
      </c>
    </row>
    <row r="25" spans="1:3" s="34" customFormat="1" x14ac:dyDescent="0.3">
      <c r="A25" s="72"/>
      <c r="B25" s="73"/>
      <c r="C25" s="50"/>
    </row>
    <row r="26" spans="1:3" s="34" customFormat="1" x14ac:dyDescent="0.3">
      <c r="A26" s="72"/>
      <c r="B26" s="73"/>
      <c r="C26" s="71"/>
    </row>
    <row r="27" spans="1:3" s="34" customFormat="1" ht="14.5" thickBot="1" x14ac:dyDescent="0.35">
      <c r="A27" s="67" t="s">
        <v>13</v>
      </c>
      <c r="B27" s="29"/>
      <c r="C27" s="50" t="s">
        <v>68</v>
      </c>
    </row>
    <row r="28" spans="1:3" s="34" customFormat="1" x14ac:dyDescent="0.3">
      <c r="A28" s="72"/>
      <c r="B28" s="73"/>
      <c r="C28" s="50" t="s">
        <v>69</v>
      </c>
    </row>
    <row r="29" spans="1:3" s="34" customFormat="1" x14ac:dyDescent="0.3">
      <c r="A29" s="72"/>
      <c r="B29" s="73"/>
      <c r="C29" s="71"/>
    </row>
    <row r="30" spans="1:3" s="34" customFormat="1" x14ac:dyDescent="0.3">
      <c r="A30" s="72"/>
      <c r="B30" s="73"/>
      <c r="C30" s="50" t="s">
        <v>70</v>
      </c>
    </row>
    <row r="31" spans="1:3" s="34" customFormat="1" x14ac:dyDescent="0.3">
      <c r="A31" s="72"/>
      <c r="B31" s="73"/>
      <c r="C31" s="50"/>
    </row>
    <row r="32" spans="1:3" s="34" customFormat="1" x14ac:dyDescent="0.3">
      <c r="A32" s="72"/>
      <c r="B32" s="73"/>
      <c r="C32" s="71"/>
    </row>
    <row r="33" spans="1:3" s="34" customFormat="1" x14ac:dyDescent="0.3">
      <c r="A33" s="34" t="s">
        <v>13</v>
      </c>
      <c r="C33" s="34" t="s">
        <v>58</v>
      </c>
    </row>
    <row r="34" spans="1:3" s="34" customFormat="1" ht="14.5" thickBot="1" x14ac:dyDescent="0.35">
      <c r="A34" s="74"/>
      <c r="B34" s="29"/>
      <c r="C34" s="50" t="s">
        <v>59</v>
      </c>
    </row>
    <row r="35" spans="1:3" s="34" customFormat="1" x14ac:dyDescent="0.3">
      <c r="A35" s="75"/>
      <c r="B35" s="73"/>
      <c r="C35" s="50"/>
    </row>
    <row r="36" spans="1:3" s="34" customFormat="1" x14ac:dyDescent="0.3">
      <c r="A36" s="76"/>
      <c r="B36" s="73"/>
      <c r="C36" s="50" t="s">
        <v>60</v>
      </c>
    </row>
    <row r="37" spans="1:3" s="34" customFormat="1" x14ac:dyDescent="0.3"/>
    <row r="38" spans="1:3" s="61" customFormat="1" x14ac:dyDescent="0.3">
      <c r="A38" s="41"/>
      <c r="B38" s="30"/>
      <c r="C38" s="36"/>
    </row>
    <row r="39" spans="1:3" s="61" customFormat="1" x14ac:dyDescent="0.3">
      <c r="A39" s="41"/>
      <c r="B39" s="30"/>
      <c r="C39" s="36"/>
    </row>
    <row r="40" spans="1:3" s="61" customFormat="1" x14ac:dyDescent="0.3">
      <c r="A40" s="42"/>
      <c r="B40" s="31"/>
      <c r="C40" s="36"/>
    </row>
    <row r="41" spans="1:3" s="61" customFormat="1" x14ac:dyDescent="0.3">
      <c r="A41" s="43"/>
      <c r="B41" s="32"/>
      <c r="C41" s="31"/>
    </row>
    <row r="42" spans="1:3" s="61" customFormat="1" x14ac:dyDescent="0.3">
      <c r="A42" s="43"/>
      <c r="B42" s="32"/>
      <c r="C42" s="62"/>
    </row>
    <row r="43" spans="1:3" s="61" customFormat="1" x14ac:dyDescent="0.3">
      <c r="A43" s="43"/>
      <c r="B43" s="32"/>
      <c r="C43" s="31"/>
    </row>
    <row r="44" spans="1:3" s="61" customFormat="1" x14ac:dyDescent="0.3">
      <c r="A44" s="40"/>
      <c r="B44" s="32"/>
      <c r="C44" s="36"/>
    </row>
    <row r="45" spans="1:3" s="61" customFormat="1" x14ac:dyDescent="0.3">
      <c r="A45" s="42"/>
      <c r="B45" s="32"/>
      <c r="C45" s="36"/>
    </row>
    <row r="46" spans="1:3" s="61" customFormat="1" x14ac:dyDescent="0.3">
      <c r="A46" s="43"/>
      <c r="B46" s="32"/>
      <c r="C46" s="31"/>
    </row>
    <row r="47" spans="1:3" s="61" customFormat="1" x14ac:dyDescent="0.3">
      <c r="A47" s="43"/>
      <c r="B47" s="32"/>
      <c r="C47" s="62"/>
    </row>
    <row r="48" spans="1:3" s="61" customFormat="1" x14ac:dyDescent="0.3">
      <c r="A48" s="43"/>
      <c r="B48" s="32"/>
      <c r="C48" s="31"/>
    </row>
    <row r="49" spans="1:3" s="61" customFormat="1" x14ac:dyDescent="0.3">
      <c r="A49" s="63"/>
      <c r="B49" s="64"/>
      <c r="C49" s="62"/>
    </row>
    <row r="50" spans="1:3" s="61" customFormat="1" x14ac:dyDescent="0.3">
      <c r="A50" s="65"/>
      <c r="B50" s="64"/>
      <c r="C50" s="62"/>
    </row>
    <row r="51" spans="1:3" s="61" customFormat="1" x14ac:dyDescent="0.3">
      <c r="A51" s="66"/>
      <c r="B51" s="64"/>
      <c r="C51" s="62"/>
    </row>
    <row r="52" spans="1:3" s="61" customFormat="1" x14ac:dyDescent="0.3">
      <c r="A52" s="66"/>
      <c r="B52" s="64"/>
      <c r="C52" s="62"/>
    </row>
    <row r="53" spans="1:3" s="61" customFormat="1" x14ac:dyDescent="0.3"/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tabSelected="1" zoomScale="85" zoomScaleNormal="85" workbookViewId="0">
      <selection activeCell="B18" sqref="B18:C18"/>
    </sheetView>
  </sheetViews>
  <sheetFormatPr defaultColWidth="9.08984375" defaultRowHeight="14" x14ac:dyDescent="0.35"/>
  <cols>
    <col min="1" max="1" width="38" style="21" customWidth="1"/>
    <col min="2" max="3" width="69.08984375" style="21" customWidth="1"/>
    <col min="4" max="4" width="57.54296875" style="21" customWidth="1"/>
    <col min="5" max="5" width="25.6328125" style="21" customWidth="1"/>
    <col min="6" max="6" width="24.90625" style="21" customWidth="1"/>
    <col min="7" max="7" width="26.6328125" style="21" customWidth="1"/>
    <col min="8" max="8" width="16.90625" style="21" customWidth="1"/>
    <col min="9" max="9" width="25.6328125" style="21" customWidth="1"/>
    <col min="10" max="10" width="21.36328125" style="21" customWidth="1"/>
    <col min="11" max="11" width="11.08984375" style="21" customWidth="1"/>
    <col min="12" max="16384" width="9.08984375" style="21"/>
  </cols>
  <sheetData>
    <row r="1" spans="1:3" x14ac:dyDescent="0.35">
      <c r="A1" s="22" t="s">
        <v>30</v>
      </c>
      <c r="B1" s="7"/>
      <c r="C1" s="7"/>
    </row>
    <row r="2" spans="1:3" x14ac:dyDescent="0.35">
      <c r="A2" s="23" t="str">
        <f>Шифр!$B$2</f>
        <v>ТЗ-589/25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24" t="s">
        <v>6</v>
      </c>
      <c r="B4" s="119" t="s">
        <v>71</v>
      </c>
      <c r="C4" s="120"/>
    </row>
    <row r="5" spans="1:3" ht="15.75" customHeight="1" x14ac:dyDescent="0.35">
      <c r="A5" s="33" t="s">
        <v>7</v>
      </c>
      <c r="B5" s="121" t="s">
        <v>72</v>
      </c>
      <c r="C5" s="122"/>
    </row>
    <row r="6" spans="1:3" ht="171.75" customHeight="1" x14ac:dyDescent="0.35">
      <c r="A6" s="33" t="s">
        <v>0</v>
      </c>
      <c r="B6" s="111"/>
      <c r="C6" s="112"/>
    </row>
    <row r="7" spans="1:3" ht="28" x14ac:dyDescent="0.35">
      <c r="A7" s="25" t="s">
        <v>31</v>
      </c>
      <c r="B7" s="111" t="s">
        <v>73</v>
      </c>
      <c r="C7" s="112"/>
    </row>
    <row r="8" spans="1:3" ht="28" x14ac:dyDescent="0.35">
      <c r="A8" s="25" t="s">
        <v>55</v>
      </c>
      <c r="B8" s="111" t="s">
        <v>42</v>
      </c>
      <c r="C8" s="112"/>
    </row>
    <row r="9" spans="1:3" x14ac:dyDescent="0.35">
      <c r="A9" s="57" t="s">
        <v>57</v>
      </c>
      <c r="B9" s="89" t="s">
        <v>74</v>
      </c>
      <c r="C9" s="90"/>
    </row>
    <row r="10" spans="1:3" ht="17.5" customHeight="1" x14ac:dyDescent="0.35">
      <c r="A10" s="49" t="s">
        <v>91</v>
      </c>
      <c r="B10" s="111" t="s">
        <v>95</v>
      </c>
      <c r="C10" s="112"/>
    </row>
    <row r="11" spans="1:3" ht="17.5" customHeight="1" x14ac:dyDescent="0.35">
      <c r="A11" s="57" t="s">
        <v>92</v>
      </c>
      <c r="B11" s="111" t="s">
        <v>96</v>
      </c>
      <c r="C11" s="112"/>
    </row>
    <row r="12" spans="1:3" ht="33.75" customHeight="1" x14ac:dyDescent="0.35">
      <c r="A12" s="33" t="s">
        <v>26</v>
      </c>
      <c r="B12" s="111" t="s">
        <v>75</v>
      </c>
      <c r="C12" s="112"/>
    </row>
    <row r="13" spans="1:3" ht="21" customHeight="1" x14ac:dyDescent="0.35">
      <c r="A13" s="105" t="s">
        <v>1</v>
      </c>
      <c r="B13" s="89" t="s">
        <v>76</v>
      </c>
      <c r="C13" s="90"/>
    </row>
    <row r="14" spans="1:3" ht="14.5" thickBot="1" x14ac:dyDescent="0.4">
      <c r="A14" s="106"/>
      <c r="B14" s="109" t="s">
        <v>43</v>
      </c>
      <c r="C14" s="110"/>
    </row>
    <row r="15" spans="1:3" ht="14.5" thickBot="1" x14ac:dyDescent="0.4"/>
    <row r="16" spans="1:3" x14ac:dyDescent="0.35">
      <c r="A16" s="27"/>
      <c r="B16" s="115" t="s">
        <v>33</v>
      </c>
      <c r="C16" s="116"/>
    </row>
    <row r="17" spans="1:6" x14ac:dyDescent="0.35">
      <c r="A17" s="26"/>
      <c r="B17" s="97" t="s">
        <v>78</v>
      </c>
      <c r="C17" s="98"/>
    </row>
    <row r="18" spans="1:6" ht="50" customHeight="1" x14ac:dyDescent="0.35">
      <c r="A18" s="38" t="s">
        <v>77</v>
      </c>
      <c r="B18" s="95" t="s">
        <v>103</v>
      </c>
      <c r="C18" s="96"/>
    </row>
    <row r="19" spans="1:6" x14ac:dyDescent="0.35">
      <c r="A19" s="26"/>
      <c r="B19" s="97" t="s">
        <v>79</v>
      </c>
      <c r="C19" s="98"/>
    </row>
    <row r="20" spans="1:6" x14ac:dyDescent="0.35">
      <c r="A20" s="26"/>
      <c r="B20" s="80" t="s">
        <v>89</v>
      </c>
      <c r="C20" s="82" t="s">
        <v>90</v>
      </c>
    </row>
    <row r="21" spans="1:6" ht="123" customHeight="1" x14ac:dyDescent="0.35">
      <c r="A21" s="38" t="s">
        <v>80</v>
      </c>
      <c r="B21" s="56" t="s">
        <v>101</v>
      </c>
      <c r="C21" s="56" t="s">
        <v>101</v>
      </c>
    </row>
    <row r="22" spans="1:6" ht="104" customHeight="1" x14ac:dyDescent="0.35">
      <c r="A22" s="38" t="s">
        <v>81</v>
      </c>
      <c r="B22" s="56" t="s">
        <v>101</v>
      </c>
      <c r="C22" s="84" t="s">
        <v>84</v>
      </c>
    </row>
    <row r="23" spans="1:6" ht="77" customHeight="1" x14ac:dyDescent="0.35">
      <c r="A23" s="78" t="s">
        <v>86</v>
      </c>
      <c r="B23" s="103" t="s">
        <v>87</v>
      </c>
      <c r="C23" s="104"/>
    </row>
    <row r="24" spans="1:6" x14ac:dyDescent="0.35">
      <c r="A24" s="77"/>
      <c r="B24" s="99" t="s">
        <v>82</v>
      </c>
      <c r="C24" s="100"/>
    </row>
    <row r="25" spans="1:6" ht="69.5" customHeight="1" x14ac:dyDescent="0.35">
      <c r="A25" s="78" t="s">
        <v>83</v>
      </c>
      <c r="B25" s="101" t="s">
        <v>88</v>
      </c>
      <c r="C25" s="102"/>
    </row>
    <row r="26" spans="1:6" x14ac:dyDescent="0.35">
      <c r="A26" s="77"/>
      <c r="B26" s="99" t="s">
        <v>85</v>
      </c>
      <c r="C26" s="100"/>
    </row>
    <row r="27" spans="1:6" ht="96" customHeight="1" x14ac:dyDescent="0.35">
      <c r="A27" s="81" t="s">
        <v>51</v>
      </c>
      <c r="B27" s="117" t="s">
        <v>94</v>
      </c>
      <c r="C27" s="118"/>
      <c r="D27" s="52"/>
      <c r="E27" s="7"/>
      <c r="F27" s="7"/>
    </row>
    <row r="28" spans="1:6" x14ac:dyDescent="0.35">
      <c r="A28" s="26"/>
      <c r="B28" s="85" t="s">
        <v>52</v>
      </c>
      <c r="C28" s="86"/>
    </row>
    <row r="29" spans="1:6" ht="111.5" customHeight="1" x14ac:dyDescent="0.35">
      <c r="A29" s="79" t="s">
        <v>71</v>
      </c>
      <c r="B29" s="101" t="s">
        <v>97</v>
      </c>
      <c r="C29" s="102"/>
    </row>
    <row r="30" spans="1:6" x14ac:dyDescent="0.35">
      <c r="A30" s="26"/>
      <c r="B30" s="85" t="s">
        <v>34</v>
      </c>
      <c r="C30" s="86"/>
    </row>
    <row r="31" spans="1:6" ht="53.25" customHeight="1" x14ac:dyDescent="0.35">
      <c r="A31" s="79" t="s">
        <v>71</v>
      </c>
      <c r="B31" s="89" t="s">
        <v>56</v>
      </c>
      <c r="C31" s="90"/>
    </row>
    <row r="32" spans="1:6" x14ac:dyDescent="0.35">
      <c r="A32" s="26"/>
      <c r="B32" s="85" t="s">
        <v>35</v>
      </c>
      <c r="C32" s="86"/>
    </row>
    <row r="33" spans="1:3" ht="14" customHeight="1" x14ac:dyDescent="0.35">
      <c r="A33" s="79" t="s">
        <v>37</v>
      </c>
      <c r="B33" s="89" t="s">
        <v>98</v>
      </c>
      <c r="C33" s="90"/>
    </row>
    <row r="34" spans="1:3" x14ac:dyDescent="0.35">
      <c r="A34" s="26"/>
      <c r="B34" s="85" t="s">
        <v>36</v>
      </c>
      <c r="C34" s="86"/>
    </row>
    <row r="35" spans="1:3" ht="38.25" customHeight="1" x14ac:dyDescent="0.35">
      <c r="A35" s="83" t="s">
        <v>38</v>
      </c>
      <c r="B35" s="111"/>
      <c r="C35" s="112"/>
    </row>
    <row r="36" spans="1:3" ht="14.5" thickBot="1" x14ac:dyDescent="0.4">
      <c r="A36" s="35" t="s">
        <v>39</v>
      </c>
      <c r="B36" s="109" t="s">
        <v>40</v>
      </c>
      <c r="C36" s="110"/>
    </row>
    <row r="39" spans="1:3" ht="14.5" thickBot="1" x14ac:dyDescent="0.4"/>
    <row r="40" spans="1:3" ht="30" x14ac:dyDescent="0.35">
      <c r="A40" s="28" t="s">
        <v>16</v>
      </c>
      <c r="B40" s="113" t="s">
        <v>41</v>
      </c>
      <c r="C40" s="114"/>
    </row>
    <row r="41" spans="1:3" ht="15" x14ac:dyDescent="0.35">
      <c r="A41" s="37" t="s">
        <v>17</v>
      </c>
      <c r="B41" s="107" t="s">
        <v>19</v>
      </c>
      <c r="C41" s="108"/>
    </row>
    <row r="42" spans="1:3" ht="15" customHeight="1" x14ac:dyDescent="0.35">
      <c r="A42" s="37" t="s">
        <v>44</v>
      </c>
      <c r="B42" s="107" t="s">
        <v>47</v>
      </c>
      <c r="C42" s="108"/>
    </row>
    <row r="43" spans="1:3" ht="15" customHeight="1" x14ac:dyDescent="0.35">
      <c r="A43" s="37" t="s">
        <v>45</v>
      </c>
      <c r="B43" s="107"/>
      <c r="C43" s="108"/>
    </row>
    <row r="44" spans="1:3" ht="18" customHeight="1" x14ac:dyDescent="0.35">
      <c r="A44" s="37" t="s">
        <v>46</v>
      </c>
      <c r="B44" s="107"/>
      <c r="C44" s="108"/>
    </row>
    <row r="45" spans="1:3" ht="15.75" customHeight="1" x14ac:dyDescent="0.35">
      <c r="A45" s="87" t="s">
        <v>18</v>
      </c>
      <c r="B45" s="91" t="s">
        <v>99</v>
      </c>
      <c r="C45" s="92"/>
    </row>
    <row r="46" spans="1:3" ht="15.75" customHeight="1" thickBot="1" x14ac:dyDescent="0.4">
      <c r="A46" s="88"/>
      <c r="B46" s="93" t="s">
        <v>100</v>
      </c>
      <c r="C46" s="94"/>
    </row>
    <row r="47" spans="1:3" x14ac:dyDescent="0.35">
      <c r="A47" s="7"/>
      <c r="B47" s="3"/>
      <c r="C47" s="3"/>
    </row>
  </sheetData>
  <mergeCells count="37">
    <mergeCell ref="B4:C4"/>
    <mergeCell ref="B5:C5"/>
    <mergeCell ref="B6:C6"/>
    <mergeCell ref="B7:C7"/>
    <mergeCell ref="B12:C12"/>
    <mergeCell ref="B8:C8"/>
    <mergeCell ref="B10:C10"/>
    <mergeCell ref="B9:C9"/>
    <mergeCell ref="B11:C11"/>
    <mergeCell ref="A13:A14"/>
    <mergeCell ref="B42:B44"/>
    <mergeCell ref="C42:C44"/>
    <mergeCell ref="B14:C14"/>
    <mergeCell ref="B34:C34"/>
    <mergeCell ref="B35:C35"/>
    <mergeCell ref="B36:C36"/>
    <mergeCell ref="B40:C40"/>
    <mergeCell ref="B41:C41"/>
    <mergeCell ref="B31:C31"/>
    <mergeCell ref="B16:C16"/>
    <mergeCell ref="B28:C28"/>
    <mergeCell ref="B29:C29"/>
    <mergeCell ref="B13:C13"/>
    <mergeCell ref="B26:C26"/>
    <mergeCell ref="B27:C27"/>
    <mergeCell ref="B18:C18"/>
    <mergeCell ref="B17:C17"/>
    <mergeCell ref="B19:C19"/>
    <mergeCell ref="B24:C24"/>
    <mergeCell ref="B25:C25"/>
    <mergeCell ref="B23:C23"/>
    <mergeCell ref="B30:C30"/>
    <mergeCell ref="A45:A46"/>
    <mergeCell ref="B32:C32"/>
    <mergeCell ref="B33:C33"/>
    <mergeCell ref="B45:C45"/>
    <mergeCell ref="B46:C46"/>
  </mergeCells>
  <hyperlinks>
    <hyperlink ref="B46:C46" location="'Для кодировки'!A1" display="2. Наименование для кодировки РИМ " xr:uid="{A2B307BB-A609-4B84-9F41-B654C1B40067}"/>
    <hyperlink ref="B45:C45" location="'Схема сборки'!A1" display="1. Схема сборки" xr:uid="{4B34539D-120D-4C48-9CF4-26DEDF5102AA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2B82-9FCB-4340-8558-299FF671F1C2}">
  <dimension ref="B2:C6"/>
  <sheetViews>
    <sheetView zoomScaleNormal="100" workbookViewId="0">
      <selection activeCell="C12" sqref="C12"/>
    </sheetView>
  </sheetViews>
  <sheetFormatPr defaultRowHeight="14.5" x14ac:dyDescent="0.35"/>
  <cols>
    <col min="2" max="2" width="39.54296875" customWidth="1"/>
    <col min="3" max="3" width="84.90625" customWidth="1"/>
  </cols>
  <sheetData>
    <row r="2" spans="2:3" x14ac:dyDescent="0.35">
      <c r="B2" s="8" t="s">
        <v>14</v>
      </c>
      <c r="C2" s="8" t="s">
        <v>15</v>
      </c>
    </row>
    <row r="3" spans="2:3" x14ac:dyDescent="0.35">
      <c r="B3" s="9">
        <v>2</v>
      </c>
      <c r="C3" s="1" t="str">
        <f>Шифр!$B$2</f>
        <v>ТЗ-589/25</v>
      </c>
    </row>
    <row r="4" spans="2:3" x14ac:dyDescent="0.35">
      <c r="B4" s="53"/>
      <c r="C4" s="54"/>
    </row>
    <row r="5" spans="2:3" x14ac:dyDescent="0.35">
      <c r="B5" s="123" t="s">
        <v>93</v>
      </c>
      <c r="C5" s="124"/>
    </row>
    <row r="6" spans="2:3" ht="408.75" customHeight="1" x14ac:dyDescent="0.35">
      <c r="B6" s="125"/>
      <c r="C6" s="126"/>
    </row>
  </sheetData>
  <mergeCells count="2">
    <mergeCell ref="B5:C5"/>
    <mergeCell ref="B6:C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D21"/>
  <sheetViews>
    <sheetView zoomScaleNormal="100" workbookViewId="0">
      <selection activeCell="B6" sqref="B6:B9"/>
    </sheetView>
  </sheetViews>
  <sheetFormatPr defaultColWidth="9.08984375" defaultRowHeight="14" x14ac:dyDescent="0.3"/>
  <cols>
    <col min="1" max="1" width="12.6328125" style="4" customWidth="1"/>
    <col min="2" max="2" width="64.08984375" style="4" customWidth="1"/>
    <col min="3" max="3" width="41.54296875" style="20" customWidth="1"/>
    <col min="4" max="16384" width="9.08984375" style="4"/>
  </cols>
  <sheetData>
    <row r="2" spans="1:4" x14ac:dyDescent="0.3">
      <c r="B2" s="8" t="s">
        <v>14</v>
      </c>
      <c r="C2" s="8" t="s">
        <v>15</v>
      </c>
    </row>
    <row r="3" spans="1:4" x14ac:dyDescent="0.3">
      <c r="B3" s="9">
        <v>2</v>
      </c>
      <c r="C3" s="1" t="str">
        <f>Шифр!$B$2</f>
        <v>ТЗ-589/25</v>
      </c>
    </row>
    <row r="4" spans="1:4" x14ac:dyDescent="0.3">
      <c r="C4" s="11"/>
    </row>
    <row r="5" spans="1:4" ht="28.5" customHeight="1" x14ac:dyDescent="0.3">
      <c r="A5" s="10" t="s">
        <v>10</v>
      </c>
      <c r="B5" s="12" t="s">
        <v>4</v>
      </c>
      <c r="C5" s="13" t="s">
        <v>9</v>
      </c>
    </row>
    <row r="6" spans="1:4" ht="28" x14ac:dyDescent="0.3">
      <c r="A6" s="44">
        <v>1</v>
      </c>
      <c r="B6" s="47" t="str">
        <f>CONCATENATE($C$13," ",$C$14," ",C18," ",$C$17," ",$C$12)</f>
        <v>Подвесная конструкция ФРОВ 10880х380 мм ПВХ+пленка+метал.труба односторон. МФ</v>
      </c>
      <c r="C6" s="14">
        <f t="shared" ref="C6:C9" si="0">LEN(B6)</f>
        <v>77</v>
      </c>
      <c r="D6" s="55"/>
    </row>
    <row r="7" spans="1:4" s="34" customFormat="1" ht="28" x14ac:dyDescent="0.3">
      <c r="A7" s="44">
        <v>2</v>
      </c>
      <c r="B7" s="58" t="str">
        <f>CONCATENATE($C$13," ",$C$14," ",C18," ",$C$16," ",$C$12)</f>
        <v>Подвесная конструкция ФРОВ 10880х380 мм ПВХ+пленка+метал.труба двусторон. МФ</v>
      </c>
      <c r="C7" s="14">
        <f t="shared" si="0"/>
        <v>76</v>
      </c>
    </row>
    <row r="8" spans="1:4" s="34" customFormat="1" ht="30" customHeight="1" x14ac:dyDescent="0.3">
      <c r="A8" s="44">
        <v>3</v>
      </c>
      <c r="B8" s="47" t="str">
        <f>CONCATENATE($C$13," ",$C$14," ",C17," ",$C$21," ",$C$12)</f>
        <v>Подвесная конструкция ФРОВ ПВХ+пленка+метал.труба односторон. кв.м. МФ</v>
      </c>
      <c r="C8" s="14">
        <f t="shared" si="0"/>
        <v>70</v>
      </c>
    </row>
    <row r="9" spans="1:4" s="48" customFormat="1" ht="28" x14ac:dyDescent="0.3">
      <c r="A9" s="44">
        <v>4</v>
      </c>
      <c r="B9" s="58" t="str">
        <f>CONCATENATE($C$13," ",$C$14," ",C16," ",$C$21," ",$C$12)</f>
        <v>Подвесная конструкция ФРОВ ПВХ+пленка+метал.труба двусторон. кв.м. МФ</v>
      </c>
      <c r="C9" s="14">
        <f t="shared" si="0"/>
        <v>69</v>
      </c>
    </row>
    <row r="10" spans="1:4" x14ac:dyDescent="0.3">
      <c r="B10" s="15"/>
      <c r="C10" s="16"/>
    </row>
    <row r="11" spans="1:4" x14ac:dyDescent="0.3">
      <c r="B11" s="17" t="s">
        <v>11</v>
      </c>
      <c r="C11" s="1" t="str">
        <f>Шифр!$B$2</f>
        <v>ТЗ-589/25</v>
      </c>
    </row>
    <row r="12" spans="1:4" x14ac:dyDescent="0.3">
      <c r="B12" s="18" t="s">
        <v>5</v>
      </c>
      <c r="C12" s="19" t="s">
        <v>54</v>
      </c>
    </row>
    <row r="13" spans="1:4" x14ac:dyDescent="0.3">
      <c r="B13" s="18" t="s">
        <v>2</v>
      </c>
      <c r="C13" s="19" t="str">
        <f>ТЗ!$B$4</f>
        <v>Подвесная конструкция</v>
      </c>
    </row>
    <row r="14" spans="1:4" x14ac:dyDescent="0.3">
      <c r="B14" s="18" t="s">
        <v>8</v>
      </c>
      <c r="C14" s="19" t="str">
        <f>ТЗ!$B$5</f>
        <v>ФРОВ</v>
      </c>
    </row>
    <row r="15" spans="1:4" s="34" customFormat="1" x14ac:dyDescent="0.3">
      <c r="B15" s="59" t="s">
        <v>57</v>
      </c>
      <c r="C15" s="19" t="str">
        <f>ТЗ!$B$9</f>
        <v>-</v>
      </c>
    </row>
    <row r="16" spans="1:4" x14ac:dyDescent="0.3">
      <c r="B16" s="46" t="s">
        <v>32</v>
      </c>
      <c r="C16" s="19" t="str">
        <f>ТЗ!$B$10</f>
        <v>ПВХ+пленка+метал.труба двусторон.</v>
      </c>
    </row>
    <row r="17" spans="2:3" s="34" customFormat="1" x14ac:dyDescent="0.3">
      <c r="B17" s="60"/>
      <c r="C17" s="19" t="str">
        <f>ТЗ!B11</f>
        <v>ПВХ+пленка+метал.труба односторон.</v>
      </c>
    </row>
    <row r="18" spans="2:3" s="34" customFormat="1" x14ac:dyDescent="0.3">
      <c r="B18" s="128" t="s">
        <v>48</v>
      </c>
      <c r="C18" s="19" t="str">
        <f>ТЗ!$B$7</f>
        <v>10880х380 мм</v>
      </c>
    </row>
    <row r="19" spans="2:3" s="34" customFormat="1" x14ac:dyDescent="0.3">
      <c r="B19" s="129"/>
      <c r="C19" s="19" t="str">
        <f>ТЗ!$B$8</f>
        <v>индивидуальный</v>
      </c>
    </row>
    <row r="20" spans="2:3" x14ac:dyDescent="0.3">
      <c r="B20" s="127" t="s">
        <v>1</v>
      </c>
      <c r="C20" s="19" t="str">
        <f>ТЗ!$B$13</f>
        <v>шт.</v>
      </c>
    </row>
    <row r="21" spans="2:3" x14ac:dyDescent="0.3">
      <c r="B21" s="127"/>
      <c r="C21" s="39" t="str">
        <f>ТЗ!$B$14</f>
        <v>кв.м.</v>
      </c>
    </row>
  </sheetData>
  <mergeCells count="2">
    <mergeCell ref="B20:B21"/>
    <mergeCell ref="B18:B19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2025-12-16T12:32:07Z</dcterms:modified>
</cp:coreProperties>
</file>